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xr:revisionPtr revIDLastSave="0" documentId="8_{EBB83E5A-38A8-4974-88DB-0A05455897E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Sheet1!$1:$4</definedName>
    <definedName name="Z_06FF0F3C_E81D_4EDA_837D_EAF7209D1AD8_.wvu.Cols" localSheetId="0" hidden="1">Sheet1!$L:$L</definedName>
    <definedName name="Z_06FF0F3C_E81D_4EDA_837D_EAF7209D1AD8_.wvu.PrintTitles" localSheetId="0" hidden="1">Sheet1!$1:$4</definedName>
    <definedName name="Z_40476606_520A_4AAF_B13F_AA7076C17924_.wvu.Cols" localSheetId="0" hidden="1">Sheet1!$L:$L</definedName>
    <definedName name="Z_40476606_520A_4AAF_B13F_AA7076C17924_.wvu.PrintTitles" localSheetId="0" hidden="1">Sheet1!$1:$4</definedName>
    <definedName name="Z_B16D4329_9F63_4783_A2AA_D9F319CE3DEF_.wvu.Cols" localSheetId="0" hidden="1">Sheet1!$L:$L</definedName>
    <definedName name="Z_B16D4329_9F63_4783_A2AA_D9F319CE3DEF_.wvu.PrintTitles" localSheetId="0" hidden="1">Sheet1!$1:$4</definedName>
    <definedName name="Z_C07DCA3F_FC2E_42C7_9EB1_CE1E7EAE3EB9_.wvu.Cols" localSheetId="0" hidden="1">Sheet1!$L:$L</definedName>
    <definedName name="Z_C07DCA3F_FC2E_42C7_9EB1_CE1E7EAE3EB9_.wvu.PrintTitles" localSheetId="0" hidden="1">Sheet1!$1:$4</definedName>
  </definedNames>
  <calcPr calcId="191029"/>
  <customWorkbookViews>
    <customWorkbookView name="Spencer, Ernest (OCFO-Contractor) - Personal View" guid="{06FF0F3C-E81D-4EDA-837D-EAF7209D1AD8}" mergeInterval="0" personalView="1" xWindow="543" yWindow="46" windowWidth="1284" windowHeight="981" activeSheetId="1" showComments="commIndAndComment"/>
    <customWorkbookView name="elizabethy - Personal View" guid="{B16D4329-9F63-4783-A2AA-D9F319CE3DEF}" mergeInterval="0" personalView="1" maximized="1" xWindow="-8" yWindow="-8" windowWidth="1936" windowHeight="1056" activeSheetId="1"/>
    <customWorkbookView name="Elizabeth Young - Personal View" guid="{40476606-520A-4AAF-B13F-AA7076C17924}" mergeInterval="0" personalView="1" xWindow="324" windowWidth="1427" windowHeight="1002" activeSheetId="1"/>
    <customWorkbookView name="Siruvuri, Raju - Personal View" guid="{C07DCA3F-FC2E-42C7-9EB1-CE1E7EAE3EB9}" mergeInterval="0" personalView="1" maximized="1" xWindow="1672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8" i="1" l="1"/>
  <c r="A29" i="1" s="1"/>
  <c r="A27" i="1"/>
  <c r="A30" i="1" s="1"/>
  <c r="A25" i="1"/>
  <c r="A26" i="1" s="1"/>
  <c r="A24" i="1"/>
  <c r="A20" i="1"/>
  <c r="A21" i="1" s="1"/>
  <c r="A22" i="1" s="1"/>
  <c r="A12" i="1"/>
  <c r="A13" i="1" s="1"/>
  <c r="A14" i="1" s="1"/>
  <c r="A15" i="1" s="1"/>
  <c r="A16" i="1" s="1"/>
  <c r="A17" i="1" s="1"/>
  <c r="A18" i="1" s="1"/>
  <c r="A7" i="1"/>
  <c r="A8" i="1" s="1"/>
  <c r="A9" i="1" s="1"/>
  <c r="A10" i="1" s="1"/>
  <c r="A11" i="1" s="1"/>
  <c r="D6" i="1"/>
  <c r="D7" i="1" s="1"/>
  <c r="M5" i="1"/>
  <c r="M7" i="1" l="1"/>
  <c r="D8" i="1"/>
  <c r="M6" i="1"/>
  <c r="D9" i="1" l="1"/>
  <c r="M8" i="1"/>
  <c r="D10" i="1" l="1"/>
  <c r="M9" i="1"/>
  <c r="M10" i="1" l="1"/>
  <c r="D11" i="1"/>
  <c r="M11" i="1" l="1"/>
  <c r="D12" i="1"/>
  <c r="D13" i="1" l="1"/>
  <c r="M12" i="1"/>
  <c r="D14" i="1" l="1"/>
  <c r="M13" i="1"/>
  <c r="D15" i="1" l="1"/>
  <c r="M14" i="1"/>
  <c r="M15" i="1" l="1"/>
  <c r="D16" i="1"/>
  <c r="D17" i="1" l="1"/>
  <c r="M16" i="1"/>
  <c r="D18" i="1" l="1"/>
  <c r="M17" i="1"/>
  <c r="M18" i="1" l="1"/>
  <c r="D19" i="1"/>
  <c r="M19" i="1" l="1"/>
  <c r="D20" i="1"/>
  <c r="D21" i="1" l="1"/>
  <c r="M20" i="1"/>
  <c r="M21" i="1" l="1"/>
  <c r="D22" i="1"/>
  <c r="D23" i="1" l="1"/>
  <c r="M22" i="1"/>
  <c r="D24" i="1" l="1"/>
  <c r="M23" i="1"/>
  <c r="M24" i="1" l="1"/>
  <c r="D25" i="1"/>
  <c r="M25" i="1" l="1"/>
  <c r="D26" i="1"/>
  <c r="D27" i="1" l="1"/>
  <c r="M26" i="1"/>
  <c r="D28" i="1" l="1"/>
  <c r="M27" i="1"/>
  <c r="D29" i="1" l="1"/>
  <c r="M28" i="1"/>
  <c r="M29" i="1" l="1"/>
  <c r="D30" i="1"/>
  <c r="E30" i="1" l="1"/>
  <c r="M30" i="1" s="1"/>
</calcChain>
</file>

<file path=xl/sharedStrings.xml><?xml version="1.0" encoding="utf-8"?>
<sst xmlns="http://schemas.openxmlformats.org/spreadsheetml/2006/main" count="167" uniqueCount="64">
  <si>
    <t>Data Entry Output Record Layout</t>
  </si>
  <si>
    <t>D-40</t>
  </si>
  <si>
    <r>
      <t xml:space="preserve">Tax Form: 
</t>
    </r>
    <r>
      <rPr>
        <sz val="10"/>
        <rFont val="Calibri"/>
        <family val="2"/>
        <scheme val="minor"/>
      </rPr>
      <t>Individual Income Tax Return D-40</t>
    </r>
  </si>
  <si>
    <r>
      <t>Record Type</t>
    </r>
    <r>
      <rPr>
        <sz val="10"/>
        <rFont val="Calibri"/>
        <family val="2"/>
        <scheme val="minor"/>
      </rPr>
      <t xml:space="preserve"> Header</t>
    </r>
  </si>
  <si>
    <r>
      <t>Record Format:</t>
    </r>
    <r>
      <rPr>
        <sz val="10"/>
        <rFont val="Calibri"/>
        <family val="2"/>
        <scheme val="minor"/>
      </rPr>
      <t xml:space="preserve"> FB/ </t>
    </r>
    <r>
      <rPr>
        <b/>
        <sz val="10"/>
        <rFont val="Calibri"/>
        <family val="2"/>
        <scheme val="minor"/>
      </rPr>
      <t>Label:</t>
    </r>
    <r>
      <rPr>
        <sz val="10"/>
        <rFont val="Calibri"/>
        <family val="2"/>
        <scheme val="minor"/>
      </rPr>
      <t xml:space="preserve"> SL</t>
    </r>
  </si>
  <si>
    <r>
      <t>Record Length:</t>
    </r>
    <r>
      <rPr>
        <sz val="10"/>
        <rFont val="Calibri"/>
        <family val="2"/>
        <scheme val="minor"/>
      </rPr>
      <t xml:space="preserve"> 4000</t>
    </r>
  </si>
  <si>
    <t>For Testing: Data File by Field</t>
  </si>
  <si>
    <t>Field No.</t>
  </si>
  <si>
    <t>Field Name</t>
  </si>
  <si>
    <t>Data Type</t>
  </si>
  <si>
    <t>Start Pos.</t>
  </si>
  <si>
    <t>Size</t>
  </si>
  <si>
    <t>Decimal</t>
  </si>
  <si>
    <t>Keyed</t>
  </si>
  <si>
    <t>Verify</t>
  </si>
  <si>
    <t>Justify</t>
  </si>
  <si>
    <t>Mandatory</t>
  </si>
  <si>
    <t>Validation/Explanation</t>
  </si>
  <si>
    <t xml:space="preserve">H22400698032200005000000000000010624010624010624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</si>
  <si>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Record type</t>
  </si>
  <si>
    <t>AN</t>
  </si>
  <si>
    <t>X</t>
  </si>
  <si>
    <t>H=Header</t>
  </si>
  <si>
    <t>Batch Number</t>
  </si>
  <si>
    <t xml:space="preserve"> </t>
  </si>
  <si>
    <t xml:space="preserve">     Source</t>
  </si>
  <si>
    <t>N</t>
  </si>
  <si>
    <t>Set to 2</t>
  </si>
  <si>
    <t xml:space="preserve">     Year</t>
  </si>
  <si>
    <t>Set to Current Year</t>
  </si>
  <si>
    <t xml:space="preserve">     Julian Day</t>
  </si>
  <si>
    <t>Julian Day</t>
  </si>
  <si>
    <t xml:space="preserve">     Form Code</t>
  </si>
  <si>
    <t>Set to 98</t>
  </si>
  <si>
    <t>Set to 89</t>
  </si>
  <si>
    <t xml:space="preserve">     Batch Number</t>
  </si>
  <si>
    <t>Valid range: 00 – 99</t>
  </si>
  <si>
    <t>Tax Year</t>
  </si>
  <si>
    <t>Set to FORM year to the year on the form</t>
  </si>
  <si>
    <t>Number of Items</t>
  </si>
  <si>
    <t>R</t>
  </si>
  <si>
    <t>Total number of items in the batch</t>
  </si>
  <si>
    <t>Amount of Deposit</t>
  </si>
  <si>
    <t xml:space="preserve">If not present, set to zeroes  </t>
  </si>
  <si>
    <t>Received Date</t>
  </si>
  <si>
    <t>Post Mark Date</t>
  </si>
  <si>
    <t xml:space="preserve">     Month</t>
  </si>
  <si>
    <t>Valid range: 01-12</t>
  </si>
  <si>
    <t xml:space="preserve">     Day</t>
  </si>
  <si>
    <t>Valid range: 01-31</t>
  </si>
  <si>
    <t xml:space="preserve"> = Current Year</t>
  </si>
  <si>
    <t>Date of Deposit</t>
  </si>
  <si>
    <t>Valid range: 1-31</t>
  </si>
  <si>
    <t>Must equal current year</t>
  </si>
  <si>
    <t>Date Processed</t>
  </si>
  <si>
    <t>Deposit Ticket No</t>
  </si>
  <si>
    <t>Deposit ID</t>
  </si>
  <si>
    <t>DL</t>
  </si>
  <si>
    <t>Deposit no</t>
  </si>
  <si>
    <t>deposit number</t>
  </si>
  <si>
    <t xml:space="preserve">    Filler</t>
  </si>
  <si>
    <t>Fill with Spaces</t>
  </si>
  <si>
    <r>
      <rPr>
        <b/>
        <sz val="10"/>
        <rFont val="Calibri"/>
        <family val="2"/>
        <scheme val="minor"/>
      </rPr>
      <t xml:space="preserve">Last Revised </t>
    </r>
    <r>
      <rPr>
        <sz val="10"/>
        <color rgb="FFFF0000"/>
        <rFont val="Calibri"/>
        <family val="2"/>
        <scheme val="minor"/>
      </rPr>
      <t xml:space="preserve">
10/02/2024 v1.0</t>
    </r>
  </si>
  <si>
    <r>
      <t xml:space="preserve">Tax Year  </t>
    </r>
    <r>
      <rPr>
        <b/>
        <sz val="10"/>
        <color rgb="FFFF0000"/>
        <rFont val="Calibri"/>
        <family val="2"/>
        <scheme val="minor"/>
      </rPr>
      <t>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</si>
</sst>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3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workbookViewId="0">
      <selection activeCell="B15" sqref="B15"/>
    </sheetView>
  </sheetViews>
  <sheetFormatPr defaultColWidth="9.1796875" defaultRowHeight="13" x14ac:dyDescent="0.25"/>
  <cols>
    <col min="1" max="1" width="4.81640625" style="2" customWidth="1"/>
    <col min="2" max="2" width="38.7265625" style="2" customWidth="1"/>
    <col min="3" max="3" width="4.7265625" style="3" bestFit="1" customWidth="1"/>
    <col min="4" max="4" width="6.54296875" style="4" customWidth="1"/>
    <col min="5" max="5" width="5" style="2" bestFit="1" customWidth="1"/>
    <col min="6" max="6" width="8" style="3" customWidth="1"/>
    <col min="7" max="7" width="5.7265625" style="3" customWidth="1"/>
    <col min="8" max="8" width="5.453125" style="3" customWidth="1"/>
    <col min="9" max="9" width="7.7265625" style="3" customWidth="1"/>
    <col min="10" max="10" width="6.453125" style="3" customWidth="1"/>
    <col min="11" max="11" width="50.1796875" style="2" customWidth="1"/>
    <col min="12" max="12" width="30.81640625" style="2" hidden="1" customWidth="1"/>
    <col min="13" max="13" width="14.1796875" style="20" customWidth="1"/>
    <col min="14" max="16384" width="9.1796875" style="2"/>
  </cols>
  <sheetData>
    <row r="1" spans="1:13" ht="15.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3" x14ac:dyDescent="0.25">
      <c r="A2" s="3"/>
    </row>
    <row r="3" spans="1:13" ht="48.65" customHeight="1" x14ac:dyDescent="0.25">
      <c r="A3" s="1" t="s">
        <v>1</v>
      </c>
      <c r="B3" s="1" t="s">
        <v>2</v>
      </c>
      <c r="C3" s="29" t="s">
        <v>3</v>
      </c>
      <c r="D3" s="30"/>
      <c r="E3" s="27" t="s">
        <v>62</v>
      </c>
      <c r="F3" s="28"/>
      <c r="G3" s="26" t="s">
        <v>63</v>
      </c>
      <c r="H3" s="26"/>
      <c r="I3" s="26" t="s">
        <v>4</v>
      </c>
      <c r="J3" s="26"/>
      <c r="K3" s="1" t="s">
        <v>5</v>
      </c>
      <c r="L3" s="5"/>
      <c r="M3" s="19" t="s">
        <v>6</v>
      </c>
    </row>
    <row r="4" spans="1:13" ht="26" x14ac:dyDescent="0.25">
      <c r="A4" s="18" t="s">
        <v>7</v>
      </c>
      <c r="B4" s="22" t="s">
        <v>8</v>
      </c>
      <c r="C4" s="22" t="s">
        <v>9</v>
      </c>
      <c r="D4" s="22" t="s">
        <v>10</v>
      </c>
      <c r="E4" s="22" t="s">
        <v>11</v>
      </c>
      <c r="F4" s="22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24" t="s">
        <v>17</v>
      </c>
      <c r="L4" s="24"/>
      <c r="M4" s="21" t="s">
        <v>18</v>
      </c>
    </row>
    <row r="5" spans="1:13" s="3" customFormat="1" x14ac:dyDescent="0.25">
      <c r="A5" s="6">
        <v>1</v>
      </c>
      <c r="B5" s="6" t="s">
        <v>19</v>
      </c>
      <c r="C5" s="15" t="s">
        <v>20</v>
      </c>
      <c r="D5" s="7">
        <v>1</v>
      </c>
      <c r="E5" s="6">
        <v>1</v>
      </c>
      <c r="F5" s="15"/>
      <c r="G5" s="15"/>
      <c r="H5" s="15"/>
      <c r="I5" s="15"/>
      <c r="J5" s="15" t="s">
        <v>21</v>
      </c>
      <c r="K5" s="6" t="s">
        <v>22</v>
      </c>
      <c r="L5" s="8" t="s">
        <v>22</v>
      </c>
      <c r="M5" s="20" t="str">
        <f>MID($M$4,D5,E5)</f>
        <v>H</v>
      </c>
    </row>
    <row r="6" spans="1:13" x14ac:dyDescent="0.25">
      <c r="A6" s="6">
        <v>2</v>
      </c>
      <c r="B6" s="6" t="s">
        <v>23</v>
      </c>
      <c r="C6" s="15" t="s">
        <v>24</v>
      </c>
      <c r="D6" s="7">
        <f>D5+E5</f>
        <v>2</v>
      </c>
      <c r="E6" s="6">
        <v>10</v>
      </c>
      <c r="F6" s="15"/>
      <c r="G6" s="15" t="s">
        <v>24</v>
      </c>
      <c r="H6" s="15" t="s">
        <v>24</v>
      </c>
      <c r="I6" s="15"/>
      <c r="J6" s="15" t="s">
        <v>21</v>
      </c>
      <c r="K6" s="5" t="s">
        <v>24</v>
      </c>
      <c r="L6" s="9" t="s">
        <v>24</v>
      </c>
      <c r="M6" s="20" t="str">
        <f t="shared" ref="M6:M30" si="0">MID($M$4,D6,E6)</f>
        <v>2240069803</v>
      </c>
    </row>
    <row r="7" spans="1:13" x14ac:dyDescent="0.25">
      <c r="A7" s="6">
        <f>A6+0.1</f>
        <v>2.1</v>
      </c>
      <c r="B7" s="6" t="s">
        <v>25</v>
      </c>
      <c r="C7" s="15" t="s">
        <v>26</v>
      </c>
      <c r="D7" s="7">
        <f>+D6</f>
        <v>2</v>
      </c>
      <c r="E7" s="6">
        <v>1</v>
      </c>
      <c r="F7" s="15"/>
      <c r="G7" s="15" t="s">
        <v>24</v>
      </c>
      <c r="H7" s="15" t="s">
        <v>24</v>
      </c>
      <c r="I7" s="15"/>
      <c r="J7" s="15" t="s">
        <v>21</v>
      </c>
      <c r="K7" s="6" t="s">
        <v>27</v>
      </c>
      <c r="L7" s="8" t="s">
        <v>27</v>
      </c>
      <c r="M7" s="20" t="str">
        <f t="shared" si="0"/>
        <v>2</v>
      </c>
    </row>
    <row r="8" spans="1:13" x14ac:dyDescent="0.25">
      <c r="A8" s="6">
        <f>A7+0.1</f>
        <v>2.2000000000000002</v>
      </c>
      <c r="B8" s="6" t="s">
        <v>28</v>
      </c>
      <c r="C8" s="15" t="s">
        <v>26</v>
      </c>
      <c r="D8" s="7">
        <f t="shared" ref="D8:D11" si="1">D7+E7</f>
        <v>3</v>
      </c>
      <c r="E8" s="6">
        <v>2</v>
      </c>
      <c r="F8" s="15"/>
      <c r="G8" s="15" t="s">
        <v>24</v>
      </c>
      <c r="H8" s="15" t="s">
        <v>24</v>
      </c>
      <c r="I8" s="15"/>
      <c r="J8" s="15" t="s">
        <v>21</v>
      </c>
      <c r="K8" s="6" t="s">
        <v>29</v>
      </c>
      <c r="L8" s="8" t="s">
        <v>29</v>
      </c>
      <c r="M8" s="20" t="str">
        <f t="shared" si="0"/>
        <v>24</v>
      </c>
    </row>
    <row r="9" spans="1:13" x14ac:dyDescent="0.25">
      <c r="A9" s="6">
        <f>A8+0.1</f>
        <v>2.3000000000000003</v>
      </c>
      <c r="B9" s="6" t="s">
        <v>30</v>
      </c>
      <c r="C9" s="15" t="s">
        <v>26</v>
      </c>
      <c r="D9" s="7">
        <f t="shared" si="1"/>
        <v>5</v>
      </c>
      <c r="E9" s="6">
        <v>3</v>
      </c>
      <c r="F9" s="15"/>
      <c r="G9" s="15" t="s">
        <v>24</v>
      </c>
      <c r="H9" s="15" t="s">
        <v>24</v>
      </c>
      <c r="I9" s="15"/>
      <c r="J9" s="15" t="s">
        <v>21</v>
      </c>
      <c r="K9" s="6" t="s">
        <v>31</v>
      </c>
      <c r="L9" s="8" t="s">
        <v>31</v>
      </c>
      <c r="M9" s="20" t="str">
        <f t="shared" si="0"/>
        <v>006</v>
      </c>
    </row>
    <row r="10" spans="1:13" x14ac:dyDescent="0.25">
      <c r="A10" s="6">
        <f>A9+0.1</f>
        <v>2.4000000000000004</v>
      </c>
      <c r="B10" s="6" t="s">
        <v>32</v>
      </c>
      <c r="C10" s="15" t="s">
        <v>26</v>
      </c>
      <c r="D10" s="7">
        <f t="shared" si="1"/>
        <v>8</v>
      </c>
      <c r="E10" s="6">
        <v>2</v>
      </c>
      <c r="F10" s="15"/>
      <c r="G10" s="15"/>
      <c r="H10" s="15"/>
      <c r="I10" s="15"/>
      <c r="J10" s="15" t="s">
        <v>21</v>
      </c>
      <c r="K10" s="6" t="s">
        <v>33</v>
      </c>
      <c r="L10" s="8" t="s">
        <v>34</v>
      </c>
      <c r="M10" s="20" t="str">
        <f t="shared" si="0"/>
        <v>98</v>
      </c>
    </row>
    <row r="11" spans="1:13" x14ac:dyDescent="0.25">
      <c r="A11" s="6">
        <f>A10+0.1</f>
        <v>2.5000000000000004</v>
      </c>
      <c r="B11" s="6" t="s">
        <v>35</v>
      </c>
      <c r="C11" s="15" t="s">
        <v>26</v>
      </c>
      <c r="D11" s="7">
        <f t="shared" si="1"/>
        <v>10</v>
      </c>
      <c r="E11" s="6">
        <v>2</v>
      </c>
      <c r="F11" s="15"/>
      <c r="G11" s="15" t="s">
        <v>24</v>
      </c>
      <c r="H11" s="15" t="s">
        <v>24</v>
      </c>
      <c r="I11" s="15"/>
      <c r="J11" s="15" t="s">
        <v>21</v>
      </c>
      <c r="K11" s="6" t="s">
        <v>36</v>
      </c>
      <c r="L11" s="8" t="s">
        <v>36</v>
      </c>
      <c r="M11" s="20" t="str">
        <f t="shared" si="0"/>
        <v>03</v>
      </c>
    </row>
    <row r="12" spans="1:13" x14ac:dyDescent="0.25">
      <c r="A12" s="5">
        <f>A6+1</f>
        <v>3</v>
      </c>
      <c r="B12" s="5" t="s">
        <v>37</v>
      </c>
      <c r="C12" s="16" t="s">
        <v>26</v>
      </c>
      <c r="D12" s="10">
        <f>D11+E11</f>
        <v>12</v>
      </c>
      <c r="E12" s="5">
        <v>2</v>
      </c>
      <c r="F12" s="16"/>
      <c r="G12" s="16" t="s">
        <v>21</v>
      </c>
      <c r="H12" s="16" t="s">
        <v>21</v>
      </c>
      <c r="I12" s="16" t="s">
        <v>24</v>
      </c>
      <c r="J12" s="16" t="s">
        <v>21</v>
      </c>
      <c r="K12" s="17" t="s">
        <v>38</v>
      </c>
      <c r="L12" s="5"/>
      <c r="M12" s="20" t="str">
        <f t="shared" si="0"/>
        <v>22</v>
      </c>
    </row>
    <row r="13" spans="1:13" s="12" customFormat="1" x14ac:dyDescent="0.25">
      <c r="A13" s="6">
        <f>A12+1</f>
        <v>4</v>
      </c>
      <c r="B13" s="6" t="s">
        <v>39</v>
      </c>
      <c r="C13" s="15" t="s">
        <v>26</v>
      </c>
      <c r="D13" s="10">
        <f t="shared" ref="D13:D30" si="2">D12+E12</f>
        <v>14</v>
      </c>
      <c r="E13" s="6">
        <v>5</v>
      </c>
      <c r="F13" s="15"/>
      <c r="G13" s="15" t="s">
        <v>21</v>
      </c>
      <c r="H13" s="15" t="s">
        <v>21</v>
      </c>
      <c r="I13" s="15" t="s">
        <v>40</v>
      </c>
      <c r="J13" s="15" t="s">
        <v>21</v>
      </c>
      <c r="K13" s="6" t="s">
        <v>41</v>
      </c>
      <c r="L13" s="11"/>
      <c r="M13" s="20" t="str">
        <f t="shared" si="0"/>
        <v>00005</v>
      </c>
    </row>
    <row r="14" spans="1:13" x14ac:dyDescent="0.25">
      <c r="A14" s="6">
        <f>A13+1</f>
        <v>5</v>
      </c>
      <c r="B14" s="6" t="s">
        <v>42</v>
      </c>
      <c r="C14" s="15" t="s">
        <v>26</v>
      </c>
      <c r="D14" s="10">
        <f t="shared" si="2"/>
        <v>19</v>
      </c>
      <c r="E14" s="6">
        <v>12</v>
      </c>
      <c r="F14" s="15">
        <v>2</v>
      </c>
      <c r="G14" s="15" t="s">
        <v>21</v>
      </c>
      <c r="H14" s="15" t="s">
        <v>21</v>
      </c>
      <c r="I14" s="15" t="s">
        <v>40</v>
      </c>
      <c r="J14" s="15"/>
      <c r="K14" s="6" t="s">
        <v>43</v>
      </c>
      <c r="L14" s="5"/>
      <c r="M14" s="20" t="str">
        <f t="shared" si="0"/>
        <v>000000000000</v>
      </c>
    </row>
    <row r="15" spans="1:13" x14ac:dyDescent="0.25">
      <c r="A15" s="6">
        <f>A14+1</f>
        <v>6</v>
      </c>
      <c r="B15" s="5" t="s">
        <v>44</v>
      </c>
      <c r="C15" s="15" t="s">
        <v>26</v>
      </c>
      <c r="D15" s="10">
        <f t="shared" si="2"/>
        <v>31</v>
      </c>
      <c r="E15" s="6">
        <v>6</v>
      </c>
      <c r="F15" s="15"/>
      <c r="G15" s="16" t="s">
        <v>21</v>
      </c>
      <c r="H15" s="16" t="s">
        <v>21</v>
      </c>
      <c r="I15" s="16"/>
      <c r="J15" s="16" t="s">
        <v>21</v>
      </c>
      <c r="K15" s="6" t="s">
        <v>45</v>
      </c>
      <c r="L15" s="5"/>
      <c r="M15" s="20" t="str">
        <f t="shared" si="0"/>
        <v>010624</v>
      </c>
    </row>
    <row r="16" spans="1:13" x14ac:dyDescent="0.25">
      <c r="A16" s="6">
        <f>A15+0.1</f>
        <v>6.1</v>
      </c>
      <c r="B16" s="6" t="s">
        <v>46</v>
      </c>
      <c r="C16" s="15" t="s">
        <v>26</v>
      </c>
      <c r="D16" s="10">
        <f>D15</f>
        <v>31</v>
      </c>
      <c r="E16" s="6">
        <v>2</v>
      </c>
      <c r="F16" s="15"/>
      <c r="G16" s="16" t="s">
        <v>21</v>
      </c>
      <c r="H16" s="16" t="s">
        <v>21</v>
      </c>
      <c r="I16" s="16"/>
      <c r="J16" s="16" t="s">
        <v>24</v>
      </c>
      <c r="K16" s="6" t="s">
        <v>47</v>
      </c>
      <c r="L16" s="5"/>
      <c r="M16" s="20" t="str">
        <f t="shared" si="0"/>
        <v>01</v>
      </c>
    </row>
    <row r="17" spans="1:13" x14ac:dyDescent="0.25">
      <c r="A17" s="6">
        <f>A16+0.1</f>
        <v>6.1999999999999993</v>
      </c>
      <c r="B17" s="6" t="s">
        <v>48</v>
      </c>
      <c r="C17" s="15" t="s">
        <v>26</v>
      </c>
      <c r="D17" s="10">
        <f t="shared" si="2"/>
        <v>33</v>
      </c>
      <c r="E17" s="6">
        <v>2</v>
      </c>
      <c r="F17" s="15"/>
      <c r="G17" s="16" t="s">
        <v>21</v>
      </c>
      <c r="H17" s="16" t="s">
        <v>21</v>
      </c>
      <c r="I17" s="16"/>
      <c r="J17" s="16" t="s">
        <v>24</v>
      </c>
      <c r="K17" s="6" t="s">
        <v>49</v>
      </c>
      <c r="L17" s="5"/>
      <c r="M17" s="20" t="str">
        <f t="shared" si="0"/>
        <v>06</v>
      </c>
    </row>
    <row r="18" spans="1:13" x14ac:dyDescent="0.25">
      <c r="A18" s="6">
        <f>A17+0.1</f>
        <v>6.2999999999999989</v>
      </c>
      <c r="B18" s="6" t="s">
        <v>28</v>
      </c>
      <c r="C18" s="15" t="s">
        <v>26</v>
      </c>
      <c r="D18" s="10">
        <f t="shared" si="2"/>
        <v>35</v>
      </c>
      <c r="E18" s="6">
        <v>2</v>
      </c>
      <c r="F18" s="15"/>
      <c r="G18" s="16" t="s">
        <v>21</v>
      </c>
      <c r="H18" s="16" t="s">
        <v>21</v>
      </c>
      <c r="I18" s="16"/>
      <c r="J18" s="16" t="s">
        <v>24</v>
      </c>
      <c r="K18" s="13" t="s">
        <v>50</v>
      </c>
      <c r="L18" s="5"/>
      <c r="M18" s="20" t="str">
        <f t="shared" si="0"/>
        <v>24</v>
      </c>
    </row>
    <row r="19" spans="1:13" x14ac:dyDescent="0.25">
      <c r="A19" s="6">
        <v>8</v>
      </c>
      <c r="B19" s="5" t="s">
        <v>51</v>
      </c>
      <c r="C19" s="15" t="s">
        <v>26</v>
      </c>
      <c r="D19" s="10">
        <f t="shared" si="2"/>
        <v>37</v>
      </c>
      <c r="E19" s="6">
        <v>6</v>
      </c>
      <c r="F19" s="15"/>
      <c r="G19" s="15" t="s">
        <v>21</v>
      </c>
      <c r="H19" s="15" t="s">
        <v>21</v>
      </c>
      <c r="I19" s="15" t="s">
        <v>40</v>
      </c>
      <c r="J19" s="15" t="s">
        <v>21</v>
      </c>
      <c r="K19" s="13" t="s">
        <v>24</v>
      </c>
      <c r="L19" s="5"/>
      <c r="M19" s="20" t="str">
        <f t="shared" si="0"/>
        <v>010624</v>
      </c>
    </row>
    <row r="20" spans="1:13" x14ac:dyDescent="0.25">
      <c r="A20" s="6">
        <f>A19+0.1</f>
        <v>8.1</v>
      </c>
      <c r="B20" s="6" t="s">
        <v>46</v>
      </c>
      <c r="C20" s="15" t="s">
        <v>26</v>
      </c>
      <c r="D20" s="10">
        <f>D19</f>
        <v>37</v>
      </c>
      <c r="E20" s="6">
        <v>2</v>
      </c>
      <c r="F20" s="15"/>
      <c r="G20" s="15"/>
      <c r="H20" s="15"/>
      <c r="I20" s="15"/>
      <c r="J20" s="15"/>
      <c r="K20" s="6" t="s">
        <v>47</v>
      </c>
      <c r="L20" s="5"/>
      <c r="M20" s="20" t="str">
        <f t="shared" si="0"/>
        <v>01</v>
      </c>
    </row>
    <row r="21" spans="1:13" x14ac:dyDescent="0.25">
      <c r="A21" s="6">
        <f>A20+0.1</f>
        <v>8.1999999999999993</v>
      </c>
      <c r="B21" s="6" t="s">
        <v>48</v>
      </c>
      <c r="C21" s="15" t="s">
        <v>26</v>
      </c>
      <c r="D21" s="10">
        <f t="shared" si="2"/>
        <v>39</v>
      </c>
      <c r="E21" s="6">
        <v>2</v>
      </c>
      <c r="F21" s="15"/>
      <c r="G21" s="15"/>
      <c r="H21" s="15"/>
      <c r="I21" s="15"/>
      <c r="J21" s="15"/>
      <c r="K21" s="6" t="s">
        <v>52</v>
      </c>
      <c r="L21" s="5"/>
      <c r="M21" s="20" t="str">
        <f t="shared" si="0"/>
        <v>06</v>
      </c>
    </row>
    <row r="22" spans="1:13" x14ac:dyDescent="0.25">
      <c r="A22" s="6">
        <f>A21+0.1</f>
        <v>8.2999999999999989</v>
      </c>
      <c r="B22" s="6" t="s">
        <v>28</v>
      </c>
      <c r="C22" s="15" t="s">
        <v>26</v>
      </c>
      <c r="D22" s="10">
        <f t="shared" si="2"/>
        <v>41</v>
      </c>
      <c r="E22" s="6">
        <v>2</v>
      </c>
      <c r="F22" s="15"/>
      <c r="G22" s="15"/>
      <c r="H22" s="15"/>
      <c r="I22" s="15"/>
      <c r="J22" s="15"/>
      <c r="K22" s="6" t="s">
        <v>53</v>
      </c>
      <c r="L22" s="5"/>
      <c r="M22" s="20" t="str">
        <f t="shared" si="0"/>
        <v>24</v>
      </c>
    </row>
    <row r="23" spans="1:13" x14ac:dyDescent="0.25">
      <c r="A23" s="6">
        <v>9</v>
      </c>
      <c r="B23" s="6" t="s">
        <v>54</v>
      </c>
      <c r="C23" s="15" t="s">
        <v>26</v>
      </c>
      <c r="D23" s="10">
        <f t="shared" si="2"/>
        <v>43</v>
      </c>
      <c r="E23" s="6">
        <v>6</v>
      </c>
      <c r="F23" s="15"/>
      <c r="G23" s="15" t="s">
        <v>21</v>
      </c>
      <c r="H23" s="15" t="s">
        <v>21</v>
      </c>
      <c r="I23" s="15" t="s">
        <v>40</v>
      </c>
      <c r="J23" s="15" t="s">
        <v>21</v>
      </c>
      <c r="K23" s="6"/>
      <c r="L23" s="5"/>
      <c r="M23" s="20" t="str">
        <f t="shared" si="0"/>
        <v>010624</v>
      </c>
    </row>
    <row r="24" spans="1:13" x14ac:dyDescent="0.25">
      <c r="A24" s="6">
        <f>A23+0.1</f>
        <v>9.1</v>
      </c>
      <c r="B24" s="6" t="s">
        <v>46</v>
      </c>
      <c r="C24" s="15" t="s">
        <v>26</v>
      </c>
      <c r="D24" s="10">
        <f>D23</f>
        <v>43</v>
      </c>
      <c r="E24" s="6">
        <v>2</v>
      </c>
      <c r="F24" s="15"/>
      <c r="G24" s="15"/>
      <c r="H24" s="15"/>
      <c r="I24" s="15"/>
      <c r="J24" s="15"/>
      <c r="K24" s="6" t="s">
        <v>47</v>
      </c>
      <c r="L24" s="5"/>
      <c r="M24" s="20" t="str">
        <f t="shared" si="0"/>
        <v>01</v>
      </c>
    </row>
    <row r="25" spans="1:13" x14ac:dyDescent="0.25">
      <c r="A25" s="6">
        <f>A24+0.1</f>
        <v>9.1999999999999993</v>
      </c>
      <c r="B25" s="6" t="s">
        <v>48</v>
      </c>
      <c r="C25" s="15" t="s">
        <v>26</v>
      </c>
      <c r="D25" s="10">
        <f t="shared" si="2"/>
        <v>45</v>
      </c>
      <c r="E25" s="6">
        <v>2</v>
      </c>
      <c r="F25" s="15"/>
      <c r="G25" s="15"/>
      <c r="H25" s="15"/>
      <c r="I25" s="15"/>
      <c r="J25" s="15"/>
      <c r="K25" s="6" t="s">
        <v>52</v>
      </c>
      <c r="L25" s="5"/>
      <c r="M25" s="20" t="str">
        <f t="shared" si="0"/>
        <v>06</v>
      </c>
    </row>
    <row r="26" spans="1:13" x14ac:dyDescent="0.25">
      <c r="A26" s="6">
        <f>A25+0.1</f>
        <v>9.2999999999999989</v>
      </c>
      <c r="B26" s="6" t="s">
        <v>28</v>
      </c>
      <c r="C26" s="15" t="s">
        <v>26</v>
      </c>
      <c r="D26" s="10">
        <f t="shared" si="2"/>
        <v>47</v>
      </c>
      <c r="E26" s="6">
        <v>2</v>
      </c>
      <c r="F26" s="15"/>
      <c r="G26" s="15"/>
      <c r="H26" s="15"/>
      <c r="I26" s="15"/>
      <c r="J26" s="15"/>
      <c r="K26" s="6" t="s">
        <v>53</v>
      </c>
      <c r="L26" s="5"/>
      <c r="M26" s="20" t="str">
        <f t="shared" si="0"/>
        <v>24</v>
      </c>
    </row>
    <row r="27" spans="1:13" x14ac:dyDescent="0.25">
      <c r="A27" s="6">
        <f>A23+1</f>
        <v>10</v>
      </c>
      <c r="B27" s="6" t="s">
        <v>55</v>
      </c>
      <c r="C27" s="15" t="s">
        <v>20</v>
      </c>
      <c r="D27" s="10">
        <f t="shared" si="2"/>
        <v>49</v>
      </c>
      <c r="E27" s="6">
        <v>8</v>
      </c>
      <c r="F27" s="15"/>
      <c r="G27" s="15" t="s">
        <v>21</v>
      </c>
      <c r="H27" s="15" t="s">
        <v>21</v>
      </c>
      <c r="I27" s="15"/>
      <c r="J27" s="15" t="s">
        <v>21</v>
      </c>
      <c r="K27" s="13" t="s">
        <v>24</v>
      </c>
      <c r="L27" s="14" t="s">
        <v>24</v>
      </c>
      <c r="M27" s="20" t="str">
        <f t="shared" si="0"/>
        <v xml:space="preserve">        </v>
      </c>
    </row>
    <row r="28" spans="1:13" x14ac:dyDescent="0.25">
      <c r="A28" s="6">
        <f>A27+0.1</f>
        <v>10.1</v>
      </c>
      <c r="B28" s="6" t="s">
        <v>56</v>
      </c>
      <c r="C28" s="15" t="s">
        <v>20</v>
      </c>
      <c r="D28" s="10">
        <f>D27</f>
        <v>49</v>
      </c>
      <c r="E28" s="6">
        <v>2</v>
      </c>
      <c r="F28" s="15"/>
      <c r="G28" s="15" t="s">
        <v>21</v>
      </c>
      <c r="H28" s="15" t="s">
        <v>21</v>
      </c>
      <c r="I28" s="15"/>
      <c r="J28" s="15" t="s">
        <v>21</v>
      </c>
      <c r="K28" s="13" t="s">
        <v>57</v>
      </c>
      <c r="L28" s="14" t="s">
        <v>57</v>
      </c>
      <c r="M28" s="20" t="str">
        <f t="shared" si="0"/>
        <v xml:space="preserve">  </v>
      </c>
    </row>
    <row r="29" spans="1:13" x14ac:dyDescent="0.25">
      <c r="A29" s="6">
        <f>A28+0.1</f>
        <v>10.199999999999999</v>
      </c>
      <c r="B29" s="6" t="s">
        <v>58</v>
      </c>
      <c r="C29" s="15" t="s">
        <v>20</v>
      </c>
      <c r="D29" s="10">
        <f t="shared" si="2"/>
        <v>51</v>
      </c>
      <c r="E29" s="6">
        <v>6</v>
      </c>
      <c r="F29" s="15"/>
      <c r="G29" s="15" t="s">
        <v>21</v>
      </c>
      <c r="H29" s="15" t="s">
        <v>21</v>
      </c>
      <c r="I29" s="15"/>
      <c r="J29" s="15" t="s">
        <v>21</v>
      </c>
      <c r="K29" s="13" t="s">
        <v>59</v>
      </c>
      <c r="L29" s="14" t="s">
        <v>59</v>
      </c>
      <c r="M29" s="20" t="str">
        <f t="shared" si="0"/>
        <v xml:space="preserve">      </v>
      </c>
    </row>
    <row r="30" spans="1:13" x14ac:dyDescent="0.25">
      <c r="A30" s="6">
        <f>A27+1</f>
        <v>11</v>
      </c>
      <c r="B30" s="6" t="s">
        <v>60</v>
      </c>
      <c r="C30" s="15" t="s">
        <v>20</v>
      </c>
      <c r="D30" s="10">
        <f t="shared" si="2"/>
        <v>57</v>
      </c>
      <c r="E30" s="1">
        <f>4001-D30</f>
        <v>3944</v>
      </c>
      <c r="F30" s="15"/>
      <c r="G30" s="15"/>
      <c r="H30" s="15"/>
      <c r="I30" s="15"/>
      <c r="J30" s="15" t="s">
        <v>21</v>
      </c>
      <c r="K30" s="6" t="s">
        <v>61</v>
      </c>
      <c r="L30" s="8" t="s">
        <v>61</v>
      </c>
      <c r="M30" s="20" t="str">
        <f t="shared" si="0"/>
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</row>
    <row r="32" spans="1:13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2:12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2:12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</row>
  </sheetData>
  <customSheetViews>
    <customSheetView guid="{06FF0F3C-E81D-4EDA-837D-EAF7209D1AD8}" hiddenColumns="1">
      <selection activeCell="D3" sqref="D3:F3"/>
      <pageMargins left="0" right="0" top="0" bottom="0" header="0" footer="0"/>
      <printOptions horizontalCentered="1"/>
      <pageSetup orientation="landscape" r:id="rId1"/>
      <headerFooter alignWithMargins="0">
        <oddFooter>&amp;L&amp;P of &amp;N&amp;CGovernment of the District of Columbia / Office of Tax and Revenue
Official Use Only
&amp;R&amp;D</oddFooter>
      </headerFooter>
    </customSheetView>
    <customSheetView guid="{B16D4329-9F63-4783-A2AA-D9F319CE3DEF}" showPageBreaks="1" hiddenColumns="1">
      <selection activeCell="G3" sqref="G3:H3"/>
      <pageMargins left="0" right="0" top="0" bottom="0" header="0" footer="0"/>
      <printOptions horizontalCentered="1"/>
      <pageSetup orientation="landscape" r:id="rId2"/>
      <headerFooter alignWithMargins="0">
        <oddFooter>&amp;L&amp;P of &amp;N&amp;CGovernment of the District of Columbia / Office of Tax and Revenue
Official Use Only
&amp;R&amp;D</oddFooter>
      </headerFooter>
    </customSheetView>
    <customSheetView guid="{40476606-520A-4AAF-B13F-AA7076C17924}" showPageBreaks="1" hiddenColumns="1">
      <selection activeCell="B5" sqref="B5:K11"/>
      <pageMargins left="0" right="0" top="0" bottom="0" header="0" footer="0"/>
      <printOptions horizontalCentered="1"/>
      <pageSetup orientation="landscape" r:id="rId3"/>
      <headerFooter alignWithMargins="0">
        <oddFooter>&amp;L&amp;P of &amp;N&amp;CGovernment of the District of Columbia / Office of Tax and Revenue
Official Use Only
&amp;R&amp;D</oddFooter>
      </headerFooter>
    </customSheetView>
    <customSheetView guid="{C07DCA3F-FC2E-42C7-9EB1-CE1E7EAE3EB9}" showPageBreaks="1" hiddenColumns="1">
      <selection sqref="A1:K1"/>
      <pageMargins left="0" right="0" top="0" bottom="0" header="0" footer="0"/>
      <printOptions horizontalCentered="1"/>
      <pageSetup orientation="landscape" r:id="rId4"/>
      <headerFooter alignWithMargins="0">
        <oddFooter>&amp;L&amp;P of &amp;N&amp;CGovernment of the District of Columbia / Office of Tax and Revenue
Official Use Only
&amp;R&amp;D</oddFooter>
      </headerFooter>
    </customSheetView>
  </customSheetViews>
  <mergeCells count="9">
    <mergeCell ref="B34:L34"/>
    <mergeCell ref="B32:L32"/>
    <mergeCell ref="B33:L33"/>
    <mergeCell ref="K4:L4"/>
    <mergeCell ref="A1:K1"/>
    <mergeCell ref="I3:J3"/>
    <mergeCell ref="G3:H3"/>
    <mergeCell ref="E3:F3"/>
    <mergeCell ref="C3:D3"/>
  </mergeCells>
  <phoneticPr fontId="1" type="noConversion"/>
  <printOptions horizontalCentered="1"/>
  <pageMargins left="0.5" right="0.5" top="0.5" bottom="1.25" header="0.5" footer="0.5"/>
  <pageSetup orientation="landscape" r:id="rId5"/>
  <headerFooter alignWithMargins="0">
    <oddFooter>&amp;L&amp;P of &amp;N&amp;CGovernment of the District of Columbia / Office of Tax and Revenue
Official Use Only
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52cd70-7a92-4af3-a1ff-02a6c334c336">
      <Terms xmlns="http://schemas.microsoft.com/office/infopath/2007/PartnerControls"/>
    </lcf76f155ced4ddcb4097134ff3c332f>
    <TaxCatchAll xmlns="9ab44935-0018-4656-8dfb-d336a91e5c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60B35162EB1748B93482206E3E8ABC" ma:contentTypeVersion="13" ma:contentTypeDescription="Create a new document." ma:contentTypeScope="" ma:versionID="d8224d25898af55f677b078aa810d832">
  <xsd:schema xmlns:xsd="http://www.w3.org/2001/XMLSchema" xmlns:xs="http://www.w3.org/2001/XMLSchema" xmlns:p="http://schemas.microsoft.com/office/2006/metadata/properties" xmlns:ns2="8c52cd70-7a92-4af3-a1ff-02a6c334c336" xmlns:ns3="9ab44935-0018-4656-8dfb-d336a91e5c9f" targetNamespace="http://schemas.microsoft.com/office/2006/metadata/properties" ma:root="true" ma:fieldsID="d9b212c3e7723b8c3b22d473c9bfc3e7" ns2:_="" ns3:_="">
    <xsd:import namespace="8c52cd70-7a92-4af3-a1ff-02a6c334c336"/>
    <xsd:import namespace="9ab44935-0018-4656-8dfb-d336a91e5c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2cd70-7a92-4af3-a1ff-02a6c334c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549e45-1cf5-44e0-acae-db85769a36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4935-0018-4656-8dfb-d336a91e5c9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5486eb5b-9d20-4209-b090-8c1a2fec688b}" ma:internalName="TaxCatchAll" ma:showField="CatchAllData" ma:web="9ab44935-0018-4656-8dfb-d336a91e5c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CCDF01-E4E9-467C-A191-D75232776386}">
  <ds:schemaRefs>
    <ds:schemaRef ds:uri="http://schemas.microsoft.com/office/2006/metadata/properties"/>
    <ds:schemaRef ds:uri="http://schemas.microsoft.com/office/infopath/2007/PartnerControls"/>
    <ds:schemaRef ds:uri="8c52cd70-7a92-4af3-a1ff-02a6c334c336"/>
    <ds:schemaRef ds:uri="9ab44935-0018-4656-8dfb-d336a91e5c9f"/>
  </ds:schemaRefs>
</ds:datastoreItem>
</file>

<file path=customXml/itemProps2.xml><?xml version="1.0" encoding="utf-8"?>
<ds:datastoreItem xmlns:ds="http://schemas.openxmlformats.org/officeDocument/2006/customXml" ds:itemID="{68E6D037-426A-45AE-9570-34F4881D86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52cd70-7a92-4af3-a1ff-02a6c334c336"/>
    <ds:schemaRef ds:uri="9ab44935-0018-4656-8dfb-d336a91e5c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8FDCF-F0E4-49A9-ABF6-AEB8AB8180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>ocfo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Simpson, Andrea (OCFO)</cp:lastModifiedBy>
  <cp:revision/>
  <dcterms:created xsi:type="dcterms:W3CDTF">2009-07-24T13:05:27Z</dcterms:created>
  <dcterms:modified xsi:type="dcterms:W3CDTF">2025-12-22T17:43:59Z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0x0101006360B35162EB1748B93482206E3E8ABC</vt:lpwstr>
  </property>
  <property fmtid="{D5CDD505-2E9C-101B-9397-08002B2CF9AE}" pid="3" name="MediaServiceImageTags">
    <vt:lpwstr/>
  </property>
</Properties>
</file>